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9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</sheets>
  <definedNames>
    <definedName name="_xlnm.Print_Area" localSheetId="0">'1'!$A$1:$G$14</definedName>
    <definedName name="_xlnm.Print_Area" localSheetId="9">'10'!$A$1:$G$17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</definedNames>
  <calcPr calcId="125725"/>
</workbook>
</file>

<file path=xl/calcChain.xml><?xml version="1.0" encoding="utf-8"?>
<calcChain xmlns="http://schemas.openxmlformats.org/spreadsheetml/2006/main">
  <c r="F8" i="14"/>
  <c r="E7"/>
  <c r="G7"/>
  <c r="G6"/>
  <c r="D9"/>
  <c r="C9"/>
  <c r="B9"/>
  <c r="B7" i="13"/>
  <c r="F9" i="14" l="1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G8" i="13" l="1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<sst xmlns="http://schemas.openxmlformats.org/spreadsheetml/2006/main" count="198" uniqueCount="41">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</sst>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2" width="15.6640625" customWidth="1"/>
    <col min="3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6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6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6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6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6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C5" sqref="C5"/>
    </sheetView>
  </sheetViews>
  <sheetFormatPr defaultColWidth="8.88671875" defaultRowHeight="14.4"/>
  <cols>
    <col min="1" max="1" width="20" customWidth="1"/>
    <col min="2" max="3" width="15.664062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6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B9" sqref="B9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35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4576151</v>
      </c>
      <c r="C6" s="22">
        <v>2265681</v>
      </c>
      <c r="D6" s="22">
        <v>2264315</v>
      </c>
      <c r="E6" s="22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2">
        <v>5300940</v>
      </c>
      <c r="C7" s="22">
        <v>2624325</v>
      </c>
      <c r="D7" s="22">
        <v>2623518</v>
      </c>
      <c r="E7" s="22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13</v>
      </c>
      <c r="B8" s="22">
        <v>16683</v>
      </c>
      <c r="C8" s="22">
        <v>2146</v>
      </c>
      <c r="D8" s="22">
        <v>2146</v>
      </c>
      <c r="E8" s="22">
        <v>0</v>
      </c>
      <c r="F8" s="7">
        <f>D8*100/C8</f>
        <v>100</v>
      </c>
      <c r="G8" s="8">
        <f>D8/B8*100</f>
        <v>12.863393874003476</v>
      </c>
    </row>
    <row r="9" spans="1:8" ht="15.6">
      <c r="A9" s="40" t="s">
        <v>6</v>
      </c>
      <c r="B9" s="32">
        <f>SUM(B6:B8)</f>
        <v>9893774</v>
      </c>
      <c r="C9" s="32">
        <f t="shared" ref="C9:E9" si="0">SUM(C6:C8)</f>
        <v>4892152</v>
      </c>
      <c r="D9" s="32">
        <f t="shared" si="0"/>
        <v>4889979</v>
      </c>
      <c r="E9" s="32">
        <f t="shared" si="0"/>
        <v>-2173</v>
      </c>
      <c r="F9" s="10">
        <f>D9*100/C9</f>
        <v>99.955581919776819</v>
      </c>
      <c r="G9" s="33">
        <f>D9/B9*100</f>
        <v>49.424809986563268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D8" sqref="D8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8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8" ht="17.399999999999999">
      <c r="A2" s="41" t="s">
        <v>36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2" customHeight="1">
      <c r="A6" s="6" t="s">
        <v>4</v>
      </c>
      <c r="B6" s="22">
        <v>4734546</v>
      </c>
      <c r="C6" s="22">
        <v>2616141</v>
      </c>
      <c r="D6" s="22">
        <v>2614682</v>
      </c>
      <c r="E6" s="22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2">
        <v>5644031</v>
      </c>
      <c r="C7" s="22">
        <v>3125182</v>
      </c>
      <c r="D7" s="22">
        <v>3124749</v>
      </c>
      <c r="E7" s="22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13</v>
      </c>
      <c r="B8" s="22">
        <v>16683</v>
      </c>
      <c r="C8" s="22">
        <v>4626</v>
      </c>
      <c r="D8" s="22">
        <v>4626</v>
      </c>
      <c r="E8" s="22">
        <v>0</v>
      </c>
      <c r="F8" s="7">
        <f>D8*100/C8</f>
        <v>100</v>
      </c>
      <c r="G8" s="8">
        <f>D8/B8*100</f>
        <v>27.728825750764251</v>
      </c>
    </row>
    <row r="9" spans="1:8" ht="15.6">
      <c r="A9" s="40" t="s">
        <v>6</v>
      </c>
      <c r="B9" s="32">
        <f>SUM(B6:B8)</f>
        <v>10395260</v>
      </c>
      <c r="C9" s="32">
        <f t="shared" ref="C9:E9" si="0">SUM(C6:C8)</f>
        <v>5745949</v>
      </c>
      <c r="D9" s="32">
        <f t="shared" si="0"/>
        <v>5744057</v>
      </c>
      <c r="E9" s="32">
        <f t="shared" si="0"/>
        <v>-1892</v>
      </c>
      <c r="F9" s="10">
        <f>D9*100/C9</f>
        <v>99.967072454001936</v>
      </c>
      <c r="G9" s="33">
        <f>D9/B9*100</f>
        <v>55.256501520885479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J7" sqref="J7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37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38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2" customHeight="1">
      <c r="A6" s="6" t="s">
        <v>4</v>
      </c>
      <c r="B6" s="22">
        <f>ROUND(J6,0)</f>
        <v>4750047</v>
      </c>
      <c r="C6" s="22">
        <f t="shared" ref="C6:D8" si="0">ROUND(K6,0)</f>
        <v>2927716</v>
      </c>
      <c r="D6" s="22">
        <f t="shared" si="0"/>
        <v>2927500</v>
      </c>
      <c r="E6" s="22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2">
        <f>ROUND(J7,0)-1</f>
        <v>5702908</v>
      </c>
      <c r="C7" s="22">
        <f t="shared" si="0"/>
        <v>3631916</v>
      </c>
      <c r="D7" s="22">
        <f t="shared" si="0"/>
        <v>3631336</v>
      </c>
      <c r="E7" s="22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13</v>
      </c>
      <c r="B8" s="22">
        <f t="shared" ref="B8" si="1">ROUND(J8,0)</f>
        <v>16683</v>
      </c>
      <c r="C8" s="22">
        <f t="shared" si="0"/>
        <v>5963</v>
      </c>
      <c r="D8" s="22">
        <f t="shared" si="0"/>
        <v>5963</v>
      </c>
      <c r="E8" s="22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6">
      <c r="A9" s="40" t="s">
        <v>6</v>
      </c>
      <c r="B9" s="32">
        <f>SUM(B6:B8)</f>
        <v>10469638</v>
      </c>
      <c r="C9" s="32">
        <f t="shared" ref="C9:E9" si="2">SUM(C6:C8)</f>
        <v>6565595</v>
      </c>
      <c r="D9" s="32">
        <f t="shared" si="2"/>
        <v>6564799</v>
      </c>
      <c r="E9" s="32">
        <f t="shared" si="2"/>
        <v>-796</v>
      </c>
      <c r="F9" s="10">
        <f>D9*100/C9</f>
        <v>99.987876194008308</v>
      </c>
      <c r="G9" s="33">
        <f>D9/B9*100</f>
        <v>62.703209031678078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tabSelected="1" view="pageBreakPreview" zoomScale="70" zoomScaleNormal="100" zoomScaleSheetLayoutView="70" workbookViewId="0">
      <selection activeCell="D8" sqref="D8"/>
    </sheetView>
  </sheetViews>
  <sheetFormatPr defaultColWidth="8.88671875" defaultRowHeight="14.4"/>
  <cols>
    <col min="1" max="1" width="16.33203125" customWidth="1"/>
    <col min="2" max="3" width="15.6640625" customWidth="1"/>
    <col min="4" max="4" width="13.5546875" customWidth="1"/>
    <col min="5" max="5" width="12.33203125" customWidth="1"/>
    <col min="6" max="6" width="12.88671875" customWidth="1"/>
    <col min="7" max="7" width="13.33203125" customWidth="1"/>
  </cols>
  <sheetData>
    <row r="1" spans="1:12" ht="17.399999999999999">
      <c r="A1" s="41" t="s">
        <v>0</v>
      </c>
      <c r="B1" s="41"/>
      <c r="C1" s="41"/>
      <c r="D1" s="41"/>
      <c r="E1" s="41"/>
      <c r="F1" s="41"/>
      <c r="G1" s="41"/>
      <c r="H1" s="1"/>
    </row>
    <row r="2" spans="1:12" ht="17.399999999999999">
      <c r="A2" s="41" t="s">
        <v>40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39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2" customHeight="1">
      <c r="A6" s="6" t="s">
        <v>4</v>
      </c>
      <c r="B6" s="22">
        <v>4761817</v>
      </c>
      <c r="C6" s="22">
        <v>3268082</v>
      </c>
      <c r="D6" s="22">
        <v>3267588</v>
      </c>
      <c r="E6" s="22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2">
        <v>5790404</v>
      </c>
      <c r="C7" s="22">
        <v>4203402</v>
      </c>
      <c r="D7" s="22">
        <v>4203068</v>
      </c>
      <c r="E7" s="22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13</v>
      </c>
      <c r="B8" s="22">
        <v>16683</v>
      </c>
      <c r="C8" s="22">
        <v>6036</v>
      </c>
      <c r="D8" s="22">
        <v>6036</v>
      </c>
      <c r="E8" s="22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6">
      <c r="A9" s="40" t="s">
        <v>6</v>
      </c>
      <c r="B9" s="32">
        <f>SUM(B6:B8)</f>
        <v>10568904</v>
      </c>
      <c r="C9" s="32">
        <f t="shared" ref="C9:E9" si="0">SUM(C6:C8)</f>
        <v>7477520</v>
      </c>
      <c r="D9" s="32">
        <f t="shared" si="0"/>
        <v>7476692</v>
      </c>
      <c r="E9" s="32">
        <f t="shared" si="0"/>
        <v>-828</v>
      </c>
      <c r="F9" s="10">
        <f>D9*100/C9</f>
        <v>99.988926809958386</v>
      </c>
      <c r="G9" s="33">
        <f>D9/B9*100</f>
        <v>70.742358904953633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6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'1'!Область_печати</vt:lpstr>
      <vt:lpstr>'10'!Область_печати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2018-11-12T06:38:01Z</cp:lastPrinted>
  <dcterms:created xsi:type="dcterms:W3CDTF">2015-07-08T13:16:40Z</dcterms:created>
  <dcterms:modified xsi:type="dcterms:W3CDTF">2018-11-12T06:38:03Z</dcterms:modified>
</cp:coreProperties>
</file>